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4383BBDE-42B3-4C2B-9D1A-0606725DE6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K31" i="1"/>
  <c r="J30" i="1"/>
  <c r="K30" i="1"/>
  <c r="J29" i="1"/>
  <c r="K29" i="1"/>
  <c r="J28" i="1"/>
  <c r="K28" i="1"/>
  <c r="J27" i="1"/>
  <c r="K27" i="1"/>
  <c r="J26" i="1"/>
  <c r="K26" i="1"/>
  <c r="J25" i="1"/>
  <c r="K25" i="1"/>
  <c r="J24" i="1"/>
  <c r="K24" i="1"/>
  <c r="I31" i="1"/>
  <c r="I30" i="1"/>
  <c r="I29" i="1"/>
  <c r="I28" i="1"/>
  <c r="I27" i="1"/>
  <c r="I26" i="1"/>
  <c r="I25" i="1"/>
  <c r="I24" i="1"/>
  <c r="J23" i="1"/>
  <c r="I23" i="1"/>
  <c r="K23" i="1" s="1"/>
  <c r="I18" i="1"/>
  <c r="K18" i="1" s="1"/>
  <c r="J18" i="1"/>
  <c r="I19" i="1"/>
  <c r="K19" i="1" s="1"/>
  <c r="J19" i="1"/>
  <c r="I20" i="1"/>
  <c r="K20" i="1" s="1"/>
  <c r="J20" i="1"/>
  <c r="I21" i="1"/>
  <c r="J21" i="1"/>
  <c r="K21" i="1"/>
  <c r="I22" i="1"/>
  <c r="K22" i="1" s="1"/>
  <c r="J22" i="1"/>
  <c r="J17" i="1" l="1"/>
  <c r="J38" i="1" s="1"/>
  <c r="I17" i="1"/>
  <c r="K17" i="1" s="1"/>
  <c r="K38" i="1" s="1"/>
</calcChain>
</file>

<file path=xl/sharedStrings.xml><?xml version="1.0" encoding="utf-8"?>
<sst xmlns="http://schemas.openxmlformats.org/spreadsheetml/2006/main" count="60" uniqueCount="44">
  <si>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</si>
  <si>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</si>
  <si>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</si>
  <si>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</si>
  <si>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</si>
  <si>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</si>
  <si>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</si>
  <si>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</si>
  <si>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</si>
  <si>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</si>
  <si>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</si>
  <si>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</si>
  <si>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</si>
  <si>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</si>
  <si>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</si>
  <si>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</si>
  <si>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</si>
  <si>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</si>
  <si>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</si>
  <si>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</si>
  <si>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</si>
  <si>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</si>
  <si>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</si>
  <si>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</si>
  <si>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</si>
  <si>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</si>
  <si>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</si>
  <si>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Breskve -0,10 kg- porcijsko ( zabojčki z vložki največ v dveh slojih)</t>
  </si>
  <si>
    <t>Hruške sezonske, junijske 0,13 kg - porcijsko ( zabojčki z vložki največ v dveh slojih)</t>
  </si>
  <si>
    <t>Jabolka Gala-Royal 0,14 kg - porcijsko ( zabojčki z vložki največ v dveh slojih)</t>
  </si>
  <si>
    <t>Jagode</t>
  </si>
  <si>
    <t>Lešnikova jedrca rinfuza,</t>
  </si>
  <si>
    <t>kg</t>
  </si>
  <si>
    <t>Orehova jedrca rinfuza I. kak.(cele polovičke)</t>
  </si>
  <si>
    <t>ameriške borovnice</t>
  </si>
  <si>
    <t>Čebula</t>
  </si>
  <si>
    <t>Čebula rdeča</t>
  </si>
  <si>
    <t xml:space="preserve">Česen </t>
  </si>
  <si>
    <t>Fižol sveži luščen</t>
  </si>
  <si>
    <t>Kumare - solatne</t>
  </si>
  <si>
    <t>Peteršilj list</t>
  </si>
  <si>
    <t>Por</t>
  </si>
  <si>
    <t>Rdeča pesa sveža</t>
  </si>
  <si>
    <t>11. SKLOP - EKOLOŠKO SADJE IN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</si>
</sst>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164" fontId="3" fillId="0" borderId="0" xfId="2" applyNumberFormat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39"/>
  <sheetViews>
    <sheetView tabSelected="1" zoomScaleNormal="100" workbookViewId="0">
      <selection activeCell="C14" sqref="C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6.28515625" style="2" customWidth="1"/>
    <col min="4" max="4" width="12.7109375" style="2" customWidth="1"/>
    <col min="5" max="5" width="10.28515625" style="2" bestFit="1" customWidth="1"/>
    <col min="6" max="6" width="6" style="2" bestFit="1" customWidth="1"/>
    <col min="7" max="7" width="11.42578125" style="2" bestFit="1" customWidth="1"/>
    <col min="8" max="9" width="10.7109375" style="2" customWidth="1"/>
    <col min="10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23"/>
      <c r="D7" s="23"/>
    </row>
    <row r="9" spans="1:11" ht="15" customHeight="1" x14ac:dyDescent="0.2">
      <c r="A9" s="2" t="s">
        <v>2</v>
      </c>
      <c r="C9" s="23"/>
      <c r="D9" s="23"/>
      <c r="E9" s="23"/>
      <c r="F9" s="23"/>
      <c r="G9" s="23"/>
      <c r="H9" s="23"/>
      <c r="I9" s="23"/>
    </row>
    <row r="11" spans="1:11" ht="15" customHeight="1" x14ac:dyDescent="0.2">
      <c r="B11" s="14" t="s">
        <v>22</v>
      </c>
      <c r="C11" s="23"/>
      <c r="D11" s="23"/>
      <c r="E11" s="23"/>
      <c r="G11" s="12" t="s">
        <v>23</v>
      </c>
      <c r="H11" s="4"/>
      <c r="I11" s="12" t="s">
        <v>24</v>
      </c>
      <c r="J11" s="23"/>
      <c r="K11" s="23"/>
    </row>
    <row r="13" spans="1:11" ht="15.75" x14ac:dyDescent="0.25">
      <c r="A13" s="3" t="s">
        <v>3</v>
      </c>
      <c r="J13" s="2" t="s">
        <v>25</v>
      </c>
    </row>
    <row r="14" spans="1:11" ht="14.25" x14ac:dyDescent="0.2">
      <c r="A14" s="1" t="s">
        <v>43</v>
      </c>
    </row>
    <row r="16" spans="1:11" ht="24" x14ac:dyDescent="0.2">
      <c r="A16" s="5" t="s">
        <v>13</v>
      </c>
      <c r="B16" s="6" t="s">
        <v>4</v>
      </c>
      <c r="C16" s="5" t="s">
        <v>14</v>
      </c>
      <c r="D16" s="5" t="s">
        <v>15</v>
      </c>
      <c r="E16" s="5" t="s">
        <v>6</v>
      </c>
      <c r="F16" s="5" t="s">
        <v>5</v>
      </c>
      <c r="G16" s="5" t="s">
        <v>26</v>
      </c>
      <c r="H16" s="5" t="s">
        <v>19</v>
      </c>
      <c r="I16" s="5" t="s">
        <v>18</v>
      </c>
      <c r="J16" s="5" t="s">
        <v>16</v>
      </c>
      <c r="K16" s="5" t="s">
        <v>17</v>
      </c>
    </row>
    <row r="17" spans="1:11" ht="36" x14ac:dyDescent="0.2">
      <c r="A17" s="7" t="s">
        <v>7</v>
      </c>
      <c r="B17" s="8" t="s">
        <v>27</v>
      </c>
      <c r="C17" s="16"/>
      <c r="D17" s="16"/>
      <c r="E17" s="7" t="s">
        <v>32</v>
      </c>
      <c r="F17" s="15">
        <v>9.5000000000000001E-2</v>
      </c>
      <c r="G17" s="7">
        <v>250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36" x14ac:dyDescent="0.2">
      <c r="A18" s="7" t="s">
        <v>8</v>
      </c>
      <c r="B18" s="8" t="s">
        <v>28</v>
      </c>
      <c r="C18" s="16"/>
      <c r="D18" s="16"/>
      <c r="E18" s="7" t="s">
        <v>32</v>
      </c>
      <c r="F18" s="15">
        <v>9.5000000000000001E-2</v>
      </c>
      <c r="G18" s="7">
        <v>250</v>
      </c>
      <c r="H18" s="9"/>
      <c r="I18" s="10">
        <f t="shared" ref="I18:I31" si="0">H18+(F18*H18)</f>
        <v>0</v>
      </c>
      <c r="J18" s="10">
        <f t="shared" ref="J18:J31" si="1">H18*G18</f>
        <v>0</v>
      </c>
      <c r="K18" s="10">
        <f t="shared" ref="K18:K31" si="2">I18*G18</f>
        <v>0</v>
      </c>
    </row>
    <row r="19" spans="1:11" ht="36" x14ac:dyDescent="0.2">
      <c r="A19" s="7" t="s">
        <v>9</v>
      </c>
      <c r="B19" s="8" t="s">
        <v>29</v>
      </c>
      <c r="C19" s="16"/>
      <c r="D19" s="16"/>
      <c r="E19" s="7" t="s">
        <v>32</v>
      </c>
      <c r="F19" s="15">
        <v>9.5000000000000001E-2</v>
      </c>
      <c r="G19" s="7">
        <v>500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">
      <c r="A20" s="7" t="s">
        <v>10</v>
      </c>
      <c r="B20" s="8" t="s">
        <v>30</v>
      </c>
      <c r="C20" s="16"/>
      <c r="D20" s="16"/>
      <c r="E20" s="7" t="s">
        <v>32</v>
      </c>
      <c r="F20" s="15">
        <v>9.5000000000000001E-2</v>
      </c>
      <c r="G20" s="7">
        <v>300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x14ac:dyDescent="0.2">
      <c r="A21" s="7" t="s">
        <v>11</v>
      </c>
      <c r="B21" s="8" t="s">
        <v>31</v>
      </c>
      <c r="C21" s="16"/>
      <c r="D21" s="16"/>
      <c r="E21" s="7" t="s">
        <v>32</v>
      </c>
      <c r="F21" s="15">
        <v>9.5000000000000001E-2</v>
      </c>
      <c r="G21" s="7">
        <v>150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x14ac:dyDescent="0.2">
      <c r="A22" s="7" t="s">
        <v>12</v>
      </c>
      <c r="B22" s="8" t="s">
        <v>34</v>
      </c>
      <c r="C22" s="16"/>
      <c r="D22" s="16"/>
      <c r="E22" s="7" t="s">
        <v>32</v>
      </c>
      <c r="F22" s="15">
        <v>9.5000000000000001E-2</v>
      </c>
      <c r="G22" s="7">
        <v>200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">
      <c r="A23" s="7"/>
      <c r="B23" s="8" t="s">
        <v>33</v>
      </c>
      <c r="C23" s="16"/>
      <c r="D23" s="16"/>
      <c r="E23" s="7" t="s">
        <v>32</v>
      </c>
      <c r="F23" s="15">
        <v>9.5000000000000001E-2</v>
      </c>
      <c r="G23" s="7">
        <v>100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">
      <c r="A24" s="7"/>
      <c r="B24" s="8" t="s">
        <v>35</v>
      </c>
      <c r="C24" s="16"/>
      <c r="D24" s="16"/>
      <c r="E24" s="7" t="s">
        <v>32</v>
      </c>
      <c r="F24" s="15">
        <v>9.5000000000000001E-2</v>
      </c>
      <c r="G24" s="7">
        <v>1200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">
      <c r="A25" s="7"/>
      <c r="B25" s="8" t="s">
        <v>36</v>
      </c>
      <c r="C25" s="16"/>
      <c r="D25" s="16"/>
      <c r="E25" s="7" t="s">
        <v>32</v>
      </c>
      <c r="F25" s="15">
        <v>9.5000000000000001E-2</v>
      </c>
      <c r="G25" s="7">
        <v>200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">
      <c r="A26" s="7"/>
      <c r="B26" s="8" t="s">
        <v>37</v>
      </c>
      <c r="C26" s="16"/>
      <c r="D26" s="16"/>
      <c r="E26" s="7" t="s">
        <v>32</v>
      </c>
      <c r="F26" s="15">
        <v>9.5000000000000001E-2</v>
      </c>
      <c r="G26" s="7">
        <v>100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">
      <c r="A27" s="7"/>
      <c r="B27" s="8" t="s">
        <v>38</v>
      </c>
      <c r="C27" s="16"/>
      <c r="D27" s="16"/>
      <c r="E27" s="7" t="s">
        <v>32</v>
      </c>
      <c r="F27" s="15">
        <v>9.5000000000000001E-2</v>
      </c>
      <c r="G27" s="7">
        <v>150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">
      <c r="A28" s="7"/>
      <c r="B28" s="8" t="s">
        <v>39</v>
      </c>
      <c r="C28" s="16"/>
      <c r="D28" s="16"/>
      <c r="E28" s="7" t="s">
        <v>32</v>
      </c>
      <c r="F28" s="15">
        <v>9.5000000000000001E-2</v>
      </c>
      <c r="G28" s="7">
        <v>500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">
      <c r="A29" s="7"/>
      <c r="B29" s="8" t="s">
        <v>40</v>
      </c>
      <c r="C29" s="16"/>
      <c r="D29" s="16"/>
      <c r="E29" s="7" t="s">
        <v>32</v>
      </c>
      <c r="F29" s="15">
        <v>9.5000000000000001E-2</v>
      </c>
      <c r="G29" s="7">
        <v>20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">
      <c r="A30" s="7"/>
      <c r="B30" s="8" t="s">
        <v>41</v>
      </c>
      <c r="C30" s="16"/>
      <c r="D30" s="16"/>
      <c r="E30" s="7" t="s">
        <v>32</v>
      </c>
      <c r="F30" s="15">
        <v>9.5000000000000001E-2</v>
      </c>
      <c r="G30" s="7">
        <v>60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">
      <c r="A31" s="7"/>
      <c r="B31" s="8" t="s">
        <v>42</v>
      </c>
      <c r="C31" s="16"/>
      <c r="D31" s="16"/>
      <c r="E31" s="7" t="s">
        <v>32</v>
      </c>
      <c r="F31" s="15">
        <v>9.5000000000000001E-2</v>
      </c>
      <c r="G31" s="7">
        <v>100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x14ac:dyDescent="0.2">
      <c r="A32" s="17"/>
      <c r="B32" s="18"/>
      <c r="C32" s="19"/>
      <c r="D32" s="19"/>
      <c r="E32" s="17"/>
      <c r="F32" s="20"/>
      <c r="G32" s="17"/>
      <c r="H32" s="21"/>
      <c r="I32" s="22"/>
      <c r="J32" s="22"/>
      <c r="K32" s="22"/>
    </row>
    <row r="33" spans="1:11" x14ac:dyDescent="0.2">
      <c r="A33" s="17"/>
      <c r="B33" s="18"/>
      <c r="C33" s="19"/>
      <c r="D33" s="19"/>
      <c r="E33" s="17"/>
      <c r="F33" s="20"/>
      <c r="G33" s="17"/>
      <c r="H33" s="21"/>
      <c r="I33" s="22"/>
      <c r="J33" s="22"/>
      <c r="K33" s="22"/>
    </row>
    <row r="34" spans="1:11" x14ac:dyDescent="0.2">
      <c r="A34" s="17"/>
      <c r="B34" s="18"/>
      <c r="C34" s="19"/>
      <c r="D34" s="19"/>
      <c r="E34" s="17"/>
      <c r="F34" s="20"/>
      <c r="G34" s="17"/>
      <c r="H34" s="21"/>
      <c r="I34" s="22"/>
      <c r="J34" s="22"/>
      <c r="K34" s="22"/>
    </row>
    <row r="35" spans="1:11" x14ac:dyDescent="0.2">
      <c r="A35" s="17"/>
      <c r="B35" s="18"/>
      <c r="C35" s="19"/>
      <c r="D35" s="19"/>
      <c r="E35" s="17"/>
      <c r="F35" s="20"/>
      <c r="G35" s="17"/>
      <c r="H35" s="21"/>
      <c r="I35" s="22"/>
      <c r="J35" s="22"/>
      <c r="K35" s="22"/>
    </row>
    <row r="37" spans="1:11" ht="24" x14ac:dyDescent="0.2">
      <c r="B37" s="13" t="s">
        <v>21</v>
      </c>
      <c r="C37" s="23"/>
      <c r="D37" s="23"/>
      <c r="E37" s="23"/>
      <c r="F37" s="23"/>
      <c r="J37" s="5" t="s">
        <v>16</v>
      </c>
      <c r="K37" s="5" t="s">
        <v>17</v>
      </c>
    </row>
    <row r="38" spans="1:11" ht="15" customHeight="1" x14ac:dyDescent="0.2">
      <c r="C38" s="23"/>
      <c r="D38" s="23"/>
      <c r="E38" s="23"/>
      <c r="F38" s="23"/>
      <c r="I38" s="6" t="s">
        <v>20</v>
      </c>
      <c r="J38" s="11">
        <f>SUM(J17:J31)</f>
        <v>0</v>
      </c>
      <c r="K38" s="11">
        <f>SUM(K17:K31)</f>
        <v>0</v>
      </c>
    </row>
    <row r="39" spans="1:11" x14ac:dyDescent="0.2">
      <c r="C39" s="23"/>
      <c r="D39" s="23"/>
      <c r="E39" s="23"/>
      <c r="F39" s="23"/>
    </row>
  </sheetData>
  <sortState xmlns:xlrd2="http://schemas.microsoft.com/office/spreadsheetml/2017/richdata2" ref="B36:H43">
    <sortCondition ref="B36:B43"/>
  </sortState>
  <mergeCells count="5">
    <mergeCell ref="C37:F39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2019-12-16T11:43:49Z</cp:lastPrinted>
  <dcterms:created xsi:type="dcterms:W3CDTF">2019-02-11T10:53:52Z</dcterms:created>
  <dcterms:modified xsi:type="dcterms:W3CDTF">2026-03-26T07:03:34Z</dcterms:modified>
</cp:coreProperties>
</file>